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131" documentId="11_7EF6E335C022567B561FB7922C706CB3788837D2" xr6:coauthVersionLast="47" xr6:coauthVersionMax="47" xr10:uidLastSave="{FAD3A700-9DDD-4AB3-9FD2-DDB8E6060759}"/>
  <bookViews>
    <workbookView xWindow="-108" yWindow="-108" windowWidth="23256" windowHeight="12456" xr2:uid="{00000000-000D-0000-FFFF-FFFF00000000}"/>
  </bookViews>
  <sheets>
    <sheet name="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I9" i="1"/>
  <c r="I8" i="1"/>
  <c r="E13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<sst xmlns="http://schemas.openxmlformats.org/spreadsheetml/2006/main" count="66" uniqueCount="33">
  <si>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</si>
  <si>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</si>
  <si>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</si>
  <si>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</si>
  <si>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</si>
  <si>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</si>
  <si>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</si>
  <si>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</si>
  <si>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</si>
  <si>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</si>
  <si>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</si>
  <si>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</si>
  <si>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</si>
  <si>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</si>
  <si>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</si>
  <si>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</si>
  <si>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</si>
  <si>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</si>
  <si>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</si>
  <si>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</si>
  <si>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</si>
  <si>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</si>
  <si>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</si>
  <si>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</si>
  <si>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</si>
  <si>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Nº LICT/99/029/2023/0168</t>
  </si>
  <si>
    <r>
      <t xml:space="preserve">AMBULANCIA INDIVIDUAL 
</t>
    </r>
    <r>
      <rPr>
        <b/>
        <sz val="11"/>
        <color theme="1"/>
        <rFont val="Calibri"/>
        <family val="2"/>
        <scheme val="minor"/>
      </rPr>
      <t>(CLASE A1)</t>
    </r>
  </si>
  <si>
    <t>TRAYECTO URBANO</t>
  </si>
  <si>
    <t>PRECIO DEL KM</t>
  </si>
  <si>
    <t>PRECIO FIJO</t>
  </si>
  <si>
    <t>Contratación del servicio de transporte de pacientes en ambulancia de los centros asistenciales de FREMAP, Mutua Colaboradora con la Seguridad Social nº61, en La Coruña.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</si>
  <si>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</si>
  <si>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TRAYECTO INTERURBANO/INTERPROVINCIAL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</si>
</sst>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3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vertical="center"/>
    </xf>
    <xf numFmtId="164" fontId="0" fillId="0" borderId="0" xfId="0" applyNumberFormat="1"/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164" fontId="0" fillId="16" borderId="1" xfId="0" applyNumberForma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0</xdr:row>
      <xdr:rowOff>244929</xdr:rowOff>
    </xdr:from>
    <xdr:to>
      <xdr:col>7</xdr:col>
      <xdr:colOff>1495426</xdr:colOff>
      <xdr:row>1</xdr:row>
      <xdr:rowOff>501523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046529" y="244929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3" zoomScale="70" zoomScaleNormal="70" workbookViewId="0">
      <selection activeCell="H9" sqref="H9"/>
    </sheetView>
  </sheetViews>
  <sheetFormatPr baseColWidth="10" defaultColWidth="9.109375" defaultRowHeight="14.4" x14ac:dyDescent="0.3"/>
  <cols>
    <col min="1" max="1" width="28.33203125" customWidth="1"/>
    <col min="2" max="2" width="22.33203125" style="3" customWidth="1"/>
    <col min="3" max="3" width="36.33203125" customWidth="1"/>
    <col min="4" max="4" width="24.88671875" customWidth="1"/>
    <col min="5" max="5" width="28.109375" customWidth="1"/>
    <col min="6" max="6" width="23.77734375" style="5" customWidth="1"/>
    <col min="7" max="7" width="20.109375" customWidth="1"/>
    <col min="8" max="8" width="26.33203125" style="1" customWidth="1"/>
    <col min="9" max="9" width="20.109375" customWidth="1"/>
    <col min="10" max="10" width="9.109375" customWidth="1"/>
  </cols>
  <sheetData>
    <row r="1" spans="1:10" ht="36.6" x14ac:dyDescent="0.3">
      <c r="A1" s="55" t="s">
        <v>31</v>
      </c>
      <c r="B1" s="55"/>
      <c r="C1" s="55"/>
      <c r="D1" s="55"/>
      <c r="E1" s="55"/>
      <c r="F1" s="55"/>
      <c r="G1" s="55"/>
      <c r="H1" s="55"/>
      <c r="I1" s="6"/>
    </row>
    <row r="2" spans="1:10" s="45" customFormat="1" ht="57.6" customHeight="1" x14ac:dyDescent="0.45">
      <c r="A2" s="57" t="s">
        <v>30</v>
      </c>
      <c r="B2" s="57"/>
      <c r="C2" s="57"/>
      <c r="D2" s="57"/>
      <c r="E2" s="57"/>
      <c r="F2" s="57"/>
      <c r="G2" s="57"/>
      <c r="H2" s="44"/>
    </row>
    <row r="3" spans="1:10" ht="33.6" x14ac:dyDescent="0.3">
      <c r="A3" s="61" t="s">
        <v>25</v>
      </c>
      <c r="B3" s="61"/>
      <c r="C3" s="61"/>
      <c r="D3" s="61"/>
      <c r="E3" s="61"/>
      <c r="F3" s="61"/>
      <c r="G3" s="61"/>
      <c r="H3" s="48"/>
      <c r="I3" s="6"/>
    </row>
    <row r="4" spans="1:10" x14ac:dyDescent="0.3">
      <c r="A4" s="6"/>
      <c r="B4" s="23"/>
      <c r="C4" s="7"/>
      <c r="D4" s="7"/>
      <c r="E4" s="8"/>
      <c r="F4" s="8"/>
      <c r="G4" s="8"/>
      <c r="H4" s="9"/>
      <c r="I4" s="6"/>
    </row>
    <row r="5" spans="1:10" ht="84.75" customHeight="1" x14ac:dyDescent="0.3">
      <c r="A5" s="56" t="s">
        <v>0</v>
      </c>
      <c r="B5" s="56"/>
      <c r="C5" s="56"/>
      <c r="D5" s="56"/>
      <c r="E5" s="56"/>
      <c r="F5" s="56"/>
      <c r="G5" s="56"/>
      <c r="H5" s="56"/>
      <c r="I5" s="6"/>
    </row>
    <row r="7" spans="1:10" ht="90" customHeight="1" x14ac:dyDescent="0.3">
      <c r="A7" s="66" t="s">
        <v>1</v>
      </c>
      <c r="B7" s="67"/>
      <c r="C7" s="67"/>
      <c r="D7" s="68"/>
      <c r="E7" s="36" t="s">
        <v>12</v>
      </c>
      <c r="F7" s="36" t="s">
        <v>13</v>
      </c>
      <c r="G7" s="36" t="s">
        <v>14</v>
      </c>
      <c r="H7" s="29" t="s">
        <v>5</v>
      </c>
      <c r="I7" s="24" t="s">
        <v>6</v>
      </c>
      <c r="J7" s="6"/>
    </row>
    <row r="8" spans="1:10" ht="35.4" customHeight="1" x14ac:dyDescent="0.3">
      <c r="A8" s="62" t="s">
        <v>26</v>
      </c>
      <c r="B8" s="64" t="s">
        <v>22</v>
      </c>
      <c r="C8" s="42" t="s">
        <v>27</v>
      </c>
      <c r="D8" s="42" t="s">
        <v>29</v>
      </c>
      <c r="E8" s="17">
        <v>80</v>
      </c>
      <c r="F8" s="17" t="s">
        <v>23</v>
      </c>
      <c r="G8" s="51">
        <v>50</v>
      </c>
      <c r="H8" s="50"/>
      <c r="I8" s="47" t="str">
        <f>+IF(H8&lt;=0,"Precio no válido",IF(H8&gt;G8,"Precio no válido",ROUND(E8*H8,2)))</f>
        <v>Precio no válido</v>
      </c>
      <c r="J8" s="6"/>
    </row>
    <row r="9" spans="1:10" s="6" customFormat="1" ht="45" customHeight="1" x14ac:dyDescent="0.3">
      <c r="A9" s="63"/>
      <c r="B9" s="65"/>
      <c r="C9" s="43" t="s">
        <v>32</v>
      </c>
      <c r="D9" s="43" t="s">
        <v>28</v>
      </c>
      <c r="E9" s="17" t="s">
        <v>23</v>
      </c>
      <c r="F9" s="17">
        <v>19500</v>
      </c>
      <c r="G9" s="51">
        <v>1.2</v>
      </c>
      <c r="H9" s="50"/>
      <c r="I9" s="47" t="str">
        <f>+IF(H9&lt;=0,"Precio no válido",IF(H9&gt;G9,"Precio no válido",ROUND(F9*H9,2)))</f>
        <v>Precio no válido</v>
      </c>
    </row>
    <row r="10" spans="1:10" s="6" customFormat="1" ht="15" customHeight="1" x14ac:dyDescent="0.3">
      <c r="B10" s="23"/>
      <c r="C10" s="23"/>
      <c r="D10" s="23"/>
    </row>
    <row r="11" spans="1:10" ht="31.8" customHeight="1" x14ac:dyDescent="0.3">
      <c r="A11" s="52" t="s">
        <v>11</v>
      </c>
      <c r="B11" s="53"/>
      <c r="C11" s="54"/>
      <c r="D11" s="58" t="s">
        <v>24</v>
      </c>
      <c r="E11" s="59"/>
      <c r="F11" s="60"/>
      <c r="G11" s="4"/>
      <c r="H11" s="4"/>
      <c r="I11" s="6"/>
    </row>
    <row r="12" spans="1:10" s="2" customFormat="1" ht="25.8" customHeight="1" x14ac:dyDescent="0.3">
      <c r="A12" s="18"/>
      <c r="B12" s="27"/>
      <c r="C12" s="19"/>
      <c r="D12" s="12"/>
      <c r="E12" s="20"/>
      <c r="F12" s="20"/>
      <c r="G12" s="6"/>
      <c r="H12" s="33"/>
      <c r="I12" s="6"/>
    </row>
    <row r="13" spans="1:10" ht="97.8" customHeight="1" x14ac:dyDescent="0.3">
      <c r="A13" s="6"/>
      <c r="B13" s="13" t="s">
        <v>8</v>
      </c>
      <c r="C13" s="22" t="str">
        <f>+IF(COUNTIF(I8:I10,"Precio no válido"),"Precio no válido",IF(SUM(I8:I10)&lt;=0,"Precio no válido",(SUM(I8:I10)*2)))</f>
        <v>Precio no válido</v>
      </c>
      <c r="D13" s="46" t="s">
        <v>3</v>
      </c>
      <c r="E13" s="32">
        <f>COUNT(#REF!)</f>
        <v>0</v>
      </c>
      <c r="F13" s="32"/>
      <c r="G13" s="49"/>
      <c r="H13" s="15"/>
      <c r="I13" s="6"/>
    </row>
  </sheetData>
  <sheetProtection algorithmName="SHA-512" hashValue="Hz3+pGEVW7tZo8UkAGcMVhQ8/hxvQ0pTHl0QuGBzZ0iiN2Q9+61Uw/3VKU+sn7FKPgN2/zxEBl8mdV5EjusG1w==" saltValue="aEWui4k9L/22u3ggZSoeCA==" spinCount="100000" sheet="1" objects="1" scenarios="1"/>
  <mergeCells count="9">
    <mergeCell ref="A11:C11"/>
    <mergeCell ref="A1:H1"/>
    <mergeCell ref="A5:H5"/>
    <mergeCell ref="A2:G2"/>
    <mergeCell ref="D11:F11"/>
    <mergeCell ref="A3:G3"/>
    <mergeCell ref="A8:A9"/>
    <mergeCell ref="B8:B9"/>
    <mergeCell ref="A7:D7"/>
  </mergeCells>
  <dataValidations count="2">
    <dataValidation allowBlank="1" showInputMessage="1" showErrorMessage="1" errorTitle="Error en los decimales" error="Se deben incluir como máximo dos decimales" sqref="H10" xr:uid="{00000000-0002-0000-0000-000000000000}"/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8:H9" xr:uid="{143086A9-42E8-493F-B49F-AD7BA0E06A1C}">
      <formula1>IF(H8&gt;0,H8*100=INT(H8*100),"ERROR")+IF(H8&lt;=G8,H8*100=INT(H8*100),"ERROR")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5" t="s">
        <v>10</v>
      </c>
      <c r="B1" s="55"/>
      <c r="C1" s="55"/>
      <c r="D1" s="55"/>
      <c r="E1" s="55"/>
      <c r="F1" s="55"/>
      <c r="G1" s="55"/>
    </row>
    <row r="2" spans="1:12" ht="36" customHeight="1" x14ac:dyDescent="0.3">
      <c r="A2" s="71" t="s">
        <v>15</v>
      </c>
      <c r="B2" s="71"/>
      <c r="C2" s="71"/>
      <c r="D2" s="71"/>
      <c r="E2" s="71"/>
      <c r="F2" s="71"/>
      <c r="G2" s="14"/>
    </row>
    <row r="3" spans="1:12" ht="33.6" x14ac:dyDescent="0.3">
      <c r="A3" s="61" t="s">
        <v>16</v>
      </c>
      <c r="B3" s="61"/>
      <c r="C3" s="61"/>
      <c r="D3" s="61"/>
      <c r="E3" s="61"/>
      <c r="F3" s="61"/>
      <c r="G3" s="61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6" t="s">
        <v>0</v>
      </c>
      <c r="B5" s="56"/>
      <c r="C5" s="56"/>
      <c r="D5" s="56"/>
      <c r="E5" s="56"/>
      <c r="F5" s="56"/>
      <c r="G5" s="56"/>
    </row>
    <row r="7" spans="1:12" ht="75" customHeight="1" x14ac:dyDescent="0.3">
      <c r="A7" s="66" t="s">
        <v>1</v>
      </c>
      <c r="B7" s="67"/>
      <c r="C7" s="68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69" t="s">
        <v>21</v>
      </c>
      <c r="B9" s="72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9"/>
      <c r="B10" s="72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9" t="s">
        <v>11</v>
      </c>
      <c r="B11" s="69"/>
      <c r="C11" s="69"/>
      <c r="D11" s="70">
        <v>10</v>
      </c>
      <c r="E11" s="70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5" t="s">
        <v>10</v>
      </c>
      <c r="B1" s="55"/>
      <c r="C1" s="55"/>
      <c r="D1" s="55"/>
      <c r="E1" s="55"/>
      <c r="F1" s="55"/>
      <c r="G1" s="55"/>
    </row>
    <row r="2" spans="1:12" ht="36" customHeight="1" x14ac:dyDescent="0.3">
      <c r="A2" s="71" t="s">
        <v>15</v>
      </c>
      <c r="B2" s="71"/>
      <c r="C2" s="71"/>
      <c r="D2" s="71"/>
      <c r="E2" s="71"/>
      <c r="F2" s="71"/>
      <c r="G2" s="14"/>
    </row>
    <row r="3" spans="1:12" ht="33.6" x14ac:dyDescent="0.3">
      <c r="A3" s="61" t="s">
        <v>16</v>
      </c>
      <c r="B3" s="61"/>
      <c r="C3" s="61"/>
      <c r="D3" s="61"/>
      <c r="E3" s="61"/>
      <c r="F3" s="61"/>
      <c r="G3" s="61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6" t="s">
        <v>0</v>
      </c>
      <c r="B5" s="56"/>
      <c r="C5" s="56"/>
      <c r="D5" s="56"/>
      <c r="E5" s="56"/>
      <c r="F5" s="56"/>
      <c r="G5" s="56"/>
    </row>
    <row r="7" spans="1:12" ht="75" customHeight="1" x14ac:dyDescent="0.3">
      <c r="A7" s="66" t="s">
        <v>1</v>
      </c>
      <c r="B7" s="67"/>
      <c r="C7" s="68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69" t="s">
        <v>21</v>
      </c>
      <c r="B9" s="72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9"/>
      <c r="B10" s="72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9" t="s">
        <v>11</v>
      </c>
      <c r="B11" s="69"/>
      <c r="C11" s="69"/>
      <c r="D11" s="70">
        <v>10</v>
      </c>
      <c r="E11" s="70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2024-09-17T07:24:55Z</dcterms:modified>
</cp:coreProperties>
</file>